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4175" windowHeight="7845"/>
  </bookViews>
  <sheets>
    <sheet name="форексстарт" sheetId="3" r:id="rId1"/>
  </sheets>
  <calcPr calcId="125725"/>
</workbook>
</file>

<file path=xl/calcChain.xml><?xml version="1.0" encoding="utf-8"?>
<calcChain xmlns="http://schemas.openxmlformats.org/spreadsheetml/2006/main">
  <c r="C6" i="3"/>
  <c r="M8" s="1"/>
  <c r="F8" l="1"/>
  <c r="O8"/>
  <c r="H8"/>
  <c r="G8"/>
  <c r="E8"/>
  <c r="N8"/>
  <c r="K8"/>
  <c r="J8"/>
  <c r="L8"/>
  <c r="I8"/>
</calcChain>
</file>

<file path=xl/sharedStrings.xml><?xml version="1.0" encoding="utf-8"?>
<sst xmlns="http://schemas.openxmlformats.org/spreadsheetml/2006/main" count="19" uniqueCount="19">
  <si>
    <t>Объем лот</t>
  </si>
  <si>
    <t>Размер стопа, п</t>
  </si>
  <si>
    <t>Цена за лот</t>
  </si>
  <si>
    <t>EURCHF</t>
  </si>
  <si>
    <t>USDCHF</t>
  </si>
  <si>
    <t>USDCAD</t>
  </si>
  <si>
    <t>EURJPY</t>
  </si>
  <si>
    <t>USDJPY</t>
  </si>
  <si>
    <t>EURGBP</t>
  </si>
  <si>
    <t>AUDUSD</t>
  </si>
  <si>
    <t>NZDUSD</t>
  </si>
  <si>
    <t>GBPUSD</t>
  </si>
  <si>
    <t>EURUSD</t>
  </si>
  <si>
    <t>Инструмент</t>
  </si>
  <si>
    <t>Сумма риска</t>
  </si>
  <si>
    <t>Процент риска</t>
  </si>
  <si>
    <t>ДЕПО</t>
  </si>
  <si>
    <t>ОПРЕДЕЛЕНИЕ РАЗМЕРА ЛОТА В ЗАВИСИМОСТИ ОТ РИСКА НА СДЕЛКУ</t>
  </si>
  <si>
    <t>GBPJPY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</si>
</sst>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FEFE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8"/>
  <sheetViews>
    <sheetView tabSelected="1" workbookViewId="0">
      <selection activeCell="B6" sqref="B6"/>
    </sheetView>
  </sheetViews>
  <sheetFormatPr defaultRowHeight="15"/>
  <cols>
    <col min="1" max="3" width="9.140625" style="1"/>
    <col min="4" max="4" width="16.140625" style="1" customWidth="1"/>
    <col min="5" max="5" width="11" style="1" customWidth="1"/>
    <col min="6" max="7" width="11.140625" style="1" customWidth="1"/>
    <col min="8" max="8" width="10.5703125" style="1" customWidth="1"/>
    <col min="9" max="9" width="10.28515625" style="1" customWidth="1"/>
    <col min="10" max="10" width="9.140625" style="1"/>
    <col min="11" max="11" width="10.28515625" style="1" customWidth="1"/>
    <col min="12" max="12" width="10.5703125" style="1" customWidth="1"/>
    <col min="13" max="13" width="10.28515625" style="1" customWidth="1"/>
    <col min="14" max="14" width="10.5703125" style="1" customWidth="1"/>
    <col min="15" max="16384" width="9.140625" style="1"/>
  </cols>
  <sheetData>
    <row r="2" spans="1:15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5" ht="15.75" customHeight="1"/>
    <row r="5" spans="1:15" ht="33" customHeight="1">
      <c r="A5" s="6" t="s">
        <v>16</v>
      </c>
      <c r="B5" s="6" t="s">
        <v>15</v>
      </c>
      <c r="C5" s="5" t="s">
        <v>14</v>
      </c>
      <c r="D5" s="3" t="s">
        <v>13</v>
      </c>
      <c r="E5" s="7" t="s">
        <v>12</v>
      </c>
      <c r="F5" s="7" t="s">
        <v>11</v>
      </c>
      <c r="G5" s="7" t="s">
        <v>10</v>
      </c>
      <c r="H5" s="7" t="s">
        <v>9</v>
      </c>
      <c r="I5" s="7" t="s">
        <v>8</v>
      </c>
      <c r="J5" s="7" t="s">
        <v>7</v>
      </c>
      <c r="K5" s="7" t="s">
        <v>6</v>
      </c>
      <c r="L5" s="7" t="s">
        <v>5</v>
      </c>
      <c r="M5" s="7" t="s">
        <v>4</v>
      </c>
      <c r="N5" s="7" t="s">
        <v>3</v>
      </c>
      <c r="O5" s="7" t="s">
        <v>18</v>
      </c>
    </row>
    <row r="6" spans="1:15" ht="15.75">
      <c r="A6" s="6">
        <v>102544</v>
      </c>
      <c r="B6" s="6">
        <v>0.8</v>
      </c>
      <c r="C6" s="8">
        <f>(A6/100)*B6</f>
        <v>820.35200000000009</v>
      </c>
      <c r="D6" s="3" t="s">
        <v>2</v>
      </c>
      <c r="E6" s="9">
        <v>10</v>
      </c>
      <c r="F6" s="9">
        <v>10</v>
      </c>
      <c r="G6" s="9">
        <v>10</v>
      </c>
      <c r="H6" s="9">
        <v>10</v>
      </c>
      <c r="I6" s="9">
        <v>16.141999999999999</v>
      </c>
      <c r="J6" s="9">
        <v>9.4481999999999999</v>
      </c>
      <c r="K6" s="9">
        <v>9.4481999999999999</v>
      </c>
      <c r="L6" s="9">
        <v>9.1224000000000007</v>
      </c>
      <c r="M6" s="9">
        <v>10.7193</v>
      </c>
      <c r="N6" s="9">
        <v>10.7193</v>
      </c>
      <c r="O6" s="9">
        <v>9.4481999999999999</v>
      </c>
    </row>
    <row r="7" spans="1:15" ht="16.5" customHeight="1">
      <c r="A7" s="4"/>
      <c r="B7" s="4"/>
      <c r="C7" s="4"/>
      <c r="D7" s="3" t="s">
        <v>1</v>
      </c>
      <c r="E7" s="3">
        <v>35</v>
      </c>
      <c r="F7" s="3">
        <v>41</v>
      </c>
      <c r="G7" s="3">
        <v>30</v>
      </c>
      <c r="H7" s="3">
        <v>48</v>
      </c>
      <c r="I7" s="3">
        <v>34</v>
      </c>
      <c r="J7" s="3">
        <v>26</v>
      </c>
      <c r="K7" s="3">
        <v>34</v>
      </c>
      <c r="L7" s="3">
        <v>29</v>
      </c>
      <c r="M7" s="3">
        <v>31</v>
      </c>
      <c r="N7" s="3">
        <v>20</v>
      </c>
      <c r="O7" s="3">
        <v>100</v>
      </c>
    </row>
    <row r="8" spans="1:15" ht="15.75">
      <c r="A8" s="4"/>
      <c r="B8" s="4"/>
      <c r="C8" s="4"/>
      <c r="D8" s="3" t="s">
        <v>0</v>
      </c>
      <c r="E8" s="2">
        <f>(C6/E7)/E6</f>
        <v>2.3438628571428572</v>
      </c>
      <c r="F8" s="2">
        <f>(C6/F7)/F6</f>
        <v>2.0008585365853664</v>
      </c>
      <c r="G8" s="2">
        <f>(C6/G7)/G6</f>
        <v>2.7345066666666673</v>
      </c>
      <c r="H8" s="2">
        <f>(C6/H7)/H6</f>
        <v>1.7090666666666667</v>
      </c>
      <c r="I8" s="2">
        <f>(C6/I7)/I6</f>
        <v>1.4947342336761247</v>
      </c>
      <c r="J8" s="2">
        <f>(C6/J7)/J6</f>
        <v>3.3394720687538371</v>
      </c>
      <c r="K8" s="2">
        <f>(C6/K7)/K6</f>
        <v>2.5537139349294051</v>
      </c>
      <c r="L8" s="2">
        <f>(C6/L7)/L6</f>
        <v>3.1009383495571341</v>
      </c>
      <c r="M8" s="2">
        <f>(C6/M7)/M6</f>
        <v>2.4687216275256301</v>
      </c>
      <c r="N8" s="2">
        <f>(C6/N7)/N6</f>
        <v>3.8265185226647263</v>
      </c>
      <c r="O8" s="2">
        <f>(C6/O7)/O6</f>
        <v>0.86826273787599761</v>
      </c>
    </row>
  </sheetData>
  <mergeCells count="1">
    <mergeCell ref="A2:M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форексстарт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Геннадий Т</cp:lastModifiedBy>
  <dcterms:created xsi:type="dcterms:W3CDTF">2013-09-23T02:25:20Z</dcterms:created>
  <dcterms:modified xsi:type="dcterms:W3CDTF">2014-10-16T14:42:43Z</dcterms:modified>
</cp:coreProperties>
</file>